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35" windowHeight="8010" activeTab="1"/>
  </bookViews>
  <sheets>
    <sheet name="Лист2" sheetId="2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H22" i="2"/>
  <c r="H19"/>
  <c r="H14"/>
  <c r="H13"/>
  <c r="H11"/>
  <c r="H12"/>
  <c r="H10"/>
  <c r="G8"/>
  <c r="D8"/>
  <c r="C8"/>
  <c r="H8" s="1"/>
</calcChain>
</file>

<file path=xl/sharedStrings.xml><?xml version="1.0" encoding="utf-8"?>
<sst xmlns="http://schemas.openxmlformats.org/spreadsheetml/2006/main" count="66" uniqueCount="56">
  <si>
    <t>Отчет об осуществлении расходов бюджета Ордынского района (городского округа) Новосибирской области, произведенных за счет 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</si>
  <si>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по состоянию на 01.01.  2015 года</t>
  </si>
  <si>
    <t>№ п/п</t>
  </si>
  <si>
    <t xml:space="preserve">Направления расходования субсидий </t>
  </si>
  <si>
    <t>Предусмотрено в местном бюджете (руб.)</t>
  </si>
  <si>
    <t>Произведено операций за отчетный период (руб.)</t>
  </si>
  <si>
    <t>Всего</t>
  </si>
  <si>
    <t>в том числе за счет</t>
  </si>
  <si>
    <t xml:space="preserve">поступило из областного бюджета </t>
  </si>
  <si>
    <t>Фактически израсходовано</t>
  </si>
  <si>
    <t>остаток</t>
  </si>
  <si>
    <t>субсидий из областного бюджета</t>
  </si>
  <si>
    <t>средств местного бюджета</t>
  </si>
  <si>
    <t>8=3-7</t>
  </si>
  <si>
    <t>1.</t>
  </si>
  <si>
    <t xml:space="preserve">Всего </t>
  </si>
  <si>
    <t>В том числе по направлениям расходования</t>
  </si>
  <si>
    <t>содержание муниципального имущества, включая оплату коммунальных услуг, приобретение топлива, арендную плату за пользование имуществом, оплата услуг вневедомственной и пожарной охраны, установку, наладку и эксплуатацию охранной и пожарной сигнализации</t>
  </si>
  <si>
    <t>Х</t>
  </si>
  <si>
    <t>2.</t>
  </si>
  <si>
    <t>уплата налогов в бюджеты всех уровней</t>
  </si>
  <si>
    <t>3.</t>
  </si>
  <si>
    <t>оказание мер социальной поддержки гражданам</t>
  </si>
  <si>
    <t>4.</t>
  </si>
  <si>
    <t>укрепление материально-технической базы муниципальных учреждений</t>
  </si>
  <si>
    <t>5.</t>
  </si>
  <si>
    <t>оплата труда, начисления на выплаты по оплате труда работников</t>
  </si>
  <si>
    <t xml:space="preserve"> муниципальных учреждений</t>
  </si>
  <si>
    <t>6.</t>
  </si>
  <si>
    <t>предоставление субсидий муниципальным бюджетным и автономным учреждениям на выполнение муниципального задания</t>
  </si>
  <si>
    <t>7.</t>
  </si>
  <si>
    <t>развитие жилищно-коммунальной инфраструктуры и благоустройство территорий муниципальных образований Новосибирской области</t>
  </si>
  <si>
    <t>8.</t>
  </si>
  <si>
    <t>осуществление капитального и текущего ремонта объектов социально-культурной инфраструктуры муниципальных образований</t>
  </si>
  <si>
    <t>9.</t>
  </si>
  <si>
    <t>формирование районных фондов финансовой поддержки поселений</t>
  </si>
  <si>
    <t>10.</t>
  </si>
  <si>
    <t>погашение кредиторской задолженности за топливно-энергетические ресурсы</t>
  </si>
  <si>
    <t>Справочно:</t>
  </si>
  <si>
    <t>11.</t>
  </si>
  <si>
    <t>предоставление субсидий бюджетам поселений, расположенных в границах соответствующих муниципальных районов</t>
  </si>
  <si>
    <r>
      <t>·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Отчет предоставляется с нарастающим итогом.</t>
    </r>
  </si>
  <si>
    <t>Исполнитель, телефон</t>
  </si>
  <si>
    <t>В.И.Колясников</t>
  </si>
  <si>
    <t xml:space="preserve">Глава Ордынского  района Новосибирской области                                                                                                                     </t>
  </si>
  <si>
    <t>Гейер Т.А( 838356) 23232</t>
  </si>
  <si>
    <t>ДОХОДЫ</t>
  </si>
  <si>
    <t>РАСХОДЫ</t>
  </si>
  <si>
    <t>тыс. рублей</t>
  </si>
  <si>
    <t>Наименование источников</t>
  </si>
  <si>
    <t>ИТОГО</t>
  </si>
  <si>
    <t>Акцизы</t>
  </si>
  <si>
    <t>Прогноз доходов дорожного фонда Петровского сельсовета Ордынского района Новосибирской области по источникам его формирования и распределение бюджетных ассигнований по направлениям расходования дорожного фонда на 2018 год и плановый период 2019 и 2020 годов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</si>
  <si>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НСО на 2015-2022 годы"</t>
  </si>
  <si>
    <t xml:space="preserve">100 1 03 02230 01 0000 110;                                                         100 1 03 02240 01 0000 110;                                                100 1 03 02250 01 0000 110;                                          100 1 03 02260 01 0000 110;                                                                        555 2 02 40014 10 0000 151                                               </t>
  </si>
  <si>
    <r>
      <rPr>
        <sz val="10"/>
        <color theme="1"/>
        <rFont val="Times New Roman"/>
        <family val="1"/>
        <charset val="204"/>
      </rPr>
      <t xml:space="preserve">555 0409 6100070760  244 225, 226;  </t>
    </r>
    <r>
      <rPr>
        <sz val="14"/>
        <color theme="1"/>
        <rFont val="Times New Roman"/>
        <family val="1"/>
        <charset val="204"/>
      </rPr>
      <t xml:space="preserve">                                    </t>
    </r>
    <r>
      <rPr>
        <sz val="10"/>
        <color theme="1"/>
        <rFont val="Times New Roman"/>
        <family val="1"/>
        <charset val="204"/>
      </rPr>
      <t xml:space="preserve">    555 0409 2010060210 244 225, 226;                                  555 0409 2010070760 244 225, 226 </t>
    </r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</si>
</sst>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\ _₽_-;\-* #,##0.0\ _₽_-;_-* &quot;-&quot;?\ _₽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6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2" fillId="0" borderId="0" xfId="0" applyFont="1"/>
    <xf numFmtId="0" fontId="3" fillId="0" borderId="0" xfId="0" applyFont="1" applyAlignment="1">
      <alignment horizontal="justify"/>
    </xf>
    <xf numFmtId="0" fontId="0" fillId="0" borderId="0" xfId="0" applyBorder="1"/>
    <xf numFmtId="43" fontId="2" fillId="0" borderId="12" xfId="0" applyNumberFormat="1" applyFont="1" applyBorder="1" applyAlignment="1">
      <alignment horizontal="center" vertical="top" wrapText="1"/>
    </xf>
    <xf numFmtId="43" fontId="3" fillId="0" borderId="15" xfId="0" applyNumberFormat="1" applyFont="1" applyBorder="1" applyAlignment="1">
      <alignment horizontal="center" vertical="top" wrapText="1"/>
    </xf>
    <xf numFmtId="43" fontId="2" fillId="0" borderId="15" xfId="0" applyNumberFormat="1" applyFont="1" applyBorder="1" applyAlignment="1">
      <alignment horizontal="center" vertical="top" wrapText="1"/>
    </xf>
    <xf numFmtId="43" fontId="4" fillId="0" borderId="15" xfId="0" applyNumberFormat="1" applyFont="1" applyBorder="1" applyAlignment="1">
      <alignment horizontal="center" vertical="top" wrapText="1"/>
    </xf>
    <xf numFmtId="43" fontId="3" fillId="0" borderId="14" xfId="0" applyNumberFormat="1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2" fillId="0" borderId="0" xfId="0" applyFont="1" applyAlignment="1"/>
    <xf numFmtId="0" fontId="1" fillId="0" borderId="0" xfId="0" applyFont="1"/>
    <xf numFmtId="0" fontId="0" fillId="0" borderId="0" xfId="0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164" fontId="2" fillId="0" borderId="2" xfId="0" applyNumberFormat="1" applyFont="1" applyBorder="1"/>
    <xf numFmtId="164" fontId="0" fillId="0" borderId="1" xfId="0" applyNumberFormat="1" applyBorder="1"/>
    <xf numFmtId="164" fontId="0" fillId="0" borderId="8" xfId="0" applyNumberFormat="1" applyBorder="1"/>
    <xf numFmtId="164" fontId="10" fillId="0" borderId="26" xfId="0" applyNumberFormat="1" applyFont="1" applyBorder="1"/>
    <xf numFmtId="164" fontId="0" fillId="0" borderId="16" xfId="0" applyNumberFormat="1" applyBorder="1"/>
    <xf numFmtId="164" fontId="10" fillId="0" borderId="27" xfId="0" applyNumberFormat="1" applyFont="1" applyBorder="1"/>
    <xf numFmtId="164" fontId="0" fillId="0" borderId="32" xfId="0" applyNumberFormat="1" applyBorder="1"/>
    <xf numFmtId="43" fontId="4" fillId="0" borderId="10" xfId="0" applyNumberFormat="1" applyFont="1" applyBorder="1" applyAlignment="1">
      <alignment horizontal="center" vertical="top" wrapText="1"/>
    </xf>
    <xf numFmtId="43" fontId="4" fillId="0" borderId="12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43" fontId="3" fillId="0" borderId="17" xfId="0" applyNumberFormat="1" applyFont="1" applyBorder="1" applyAlignment="1">
      <alignment horizontal="center" vertical="top" wrapText="1"/>
    </xf>
    <xf numFmtId="43" fontId="3" fillId="0" borderId="16" xfId="0" applyNumberFormat="1" applyFont="1" applyBorder="1" applyAlignment="1">
      <alignment horizontal="center" vertical="top" wrapText="1"/>
    </xf>
    <xf numFmtId="43" fontId="3" fillId="0" borderId="13" xfId="0" applyNumberFormat="1" applyFont="1" applyBorder="1" applyAlignment="1">
      <alignment horizontal="center" vertical="top" wrapText="1"/>
    </xf>
    <xf numFmtId="43" fontId="2" fillId="0" borderId="10" xfId="0" applyNumberFormat="1" applyFont="1" applyBorder="1" applyAlignment="1">
      <alignment horizontal="center" vertical="top" wrapText="1"/>
    </xf>
    <xf numFmtId="43" fontId="2" fillId="0" borderId="12" xfId="0" applyNumberFormat="1" applyFont="1" applyBorder="1" applyAlignment="1">
      <alignment horizontal="center" vertical="top" wrapText="1"/>
    </xf>
    <xf numFmtId="43" fontId="5" fillId="0" borderId="17" xfId="0" applyNumberFormat="1" applyFont="1" applyBorder="1" applyAlignment="1">
      <alignment vertical="top" wrapText="1"/>
    </xf>
    <xf numFmtId="43" fontId="5" fillId="0" borderId="16" xfId="0" applyNumberFormat="1" applyFont="1" applyBorder="1" applyAlignment="1">
      <alignment vertical="top" wrapText="1"/>
    </xf>
    <xf numFmtId="43" fontId="5" fillId="0" borderId="13" xfId="0" applyNumberFormat="1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1" fillId="0" borderId="1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0" borderId="33" xfId="0" applyFont="1" applyBorder="1" applyAlignment="1">
      <alignment horizontal="left" wrapText="1"/>
    </xf>
    <xf numFmtId="0" fontId="8" fillId="0" borderId="28" xfId="0" applyFont="1" applyBorder="1" applyAlignment="1">
      <alignment horizontal="left" wrapText="1"/>
    </xf>
    <xf numFmtId="0" fontId="8" fillId="0" borderId="29" xfId="0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9" fillId="0" borderId="0" xfId="0" applyFont="1" applyBorder="1" applyAlignment="1">
      <alignment horizontal="center" wrapText="1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2" fillId="0" borderId="7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8" fillId="0" borderId="3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4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workbookViewId="0">
      <selection sqref="A1:H1"/>
    </sheetView>
  </sheetViews>
  <sheetFormatPr defaultRowHeight="15"/>
  <cols>
    <col min="1" max="1" width="12.7109375" customWidth="1"/>
    <col min="2" max="2" width="32.42578125" customWidth="1"/>
    <col min="3" max="3" width="18.28515625" customWidth="1"/>
    <col min="4" max="4" width="17.28515625" customWidth="1"/>
    <col min="5" max="5" width="12.7109375" customWidth="1"/>
    <col min="6" max="6" width="19.28515625" customWidth="1"/>
    <col min="7" max="7" width="18.7109375" customWidth="1"/>
    <col min="8" max="8" width="14.85546875" customWidth="1"/>
  </cols>
  <sheetData>
    <row r="1" spans="1:8" ht="46.5" customHeight="1">
      <c r="A1" s="40" t="s">
        <v>0</v>
      </c>
      <c r="B1" s="40"/>
      <c r="C1" s="40"/>
      <c r="D1" s="40"/>
      <c r="E1" s="40"/>
      <c r="F1" s="40"/>
      <c r="G1" s="40"/>
      <c r="H1" s="40"/>
    </row>
    <row r="2" spans="1:8" ht="15.75">
      <c r="C2" s="1" t="s">
        <v>1</v>
      </c>
    </row>
    <row r="3" spans="1:8" ht="16.5" thickBot="1">
      <c r="C3" s="1"/>
    </row>
    <row r="4" spans="1:8" ht="22.9" customHeight="1" thickBot="1">
      <c r="A4" s="30" t="s">
        <v>2</v>
      </c>
      <c r="B4" s="30" t="s">
        <v>3</v>
      </c>
      <c r="C4" s="43" t="s">
        <v>4</v>
      </c>
      <c r="D4" s="44"/>
      <c r="E4" s="45"/>
      <c r="F4" s="43" t="s">
        <v>5</v>
      </c>
      <c r="G4" s="44"/>
      <c r="H4" s="45"/>
    </row>
    <row r="5" spans="1:8" ht="20.100000000000001" customHeight="1" thickBot="1">
      <c r="A5" s="42"/>
      <c r="B5" s="42"/>
      <c r="C5" s="30" t="s">
        <v>6</v>
      </c>
      <c r="D5" s="43" t="s">
        <v>7</v>
      </c>
      <c r="E5" s="45"/>
      <c r="F5" s="30" t="s">
        <v>8</v>
      </c>
      <c r="G5" s="30" t="s">
        <v>9</v>
      </c>
      <c r="H5" s="30" t="s">
        <v>10</v>
      </c>
    </row>
    <row r="6" spans="1:8" ht="44.45" customHeight="1" thickBot="1">
      <c r="A6" s="31"/>
      <c r="B6" s="31"/>
      <c r="C6" s="31"/>
      <c r="D6" s="15" t="s">
        <v>11</v>
      </c>
      <c r="E6" s="15" t="s">
        <v>12</v>
      </c>
      <c r="F6" s="31"/>
      <c r="G6" s="31"/>
      <c r="H6" s="31"/>
    </row>
    <row r="7" spans="1:8" ht="11.65" customHeight="1" thickBot="1">
      <c r="A7" s="3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4" t="s">
        <v>13</v>
      </c>
    </row>
    <row r="8" spans="1:8" ht="16.5" thickBot="1">
      <c r="A8" s="10" t="s">
        <v>14</v>
      </c>
      <c r="B8" s="11" t="s">
        <v>15</v>
      </c>
      <c r="C8" s="12">
        <f>C10+C11+C12+C13+C14+C16+C17+C18+C19</f>
        <v>165598100</v>
      </c>
      <c r="D8" s="12">
        <f>D10+D11+D12+D13+D14+D16+D17+D18+D19</f>
        <v>165598100</v>
      </c>
      <c r="E8" s="12"/>
      <c r="F8" s="12">
        <v>163756198.69999999</v>
      </c>
      <c r="G8" s="12">
        <f>G10+G11+G12+G13+G14+G16+G17+G18+G19</f>
        <v>160917173.32999998</v>
      </c>
      <c r="H8" s="12">
        <f>C8-G8</f>
        <v>4680926.6700000167</v>
      </c>
    </row>
    <row r="9" spans="1:8" ht="15" customHeight="1" thickBot="1">
      <c r="A9" s="32" t="s">
        <v>16</v>
      </c>
      <c r="B9" s="33"/>
      <c r="C9" s="33"/>
      <c r="D9" s="33"/>
      <c r="E9" s="33"/>
      <c r="F9" s="33"/>
      <c r="G9" s="33"/>
      <c r="H9" s="34"/>
    </row>
    <row r="10" spans="1:8" ht="108" customHeight="1" thickBot="1">
      <c r="A10" s="10" t="s">
        <v>14</v>
      </c>
      <c r="B10" s="11" t="s">
        <v>17</v>
      </c>
      <c r="C10" s="12">
        <v>26239366.289999999</v>
      </c>
      <c r="D10" s="12">
        <v>26239366.289999999</v>
      </c>
      <c r="E10" s="12"/>
      <c r="F10" s="13" t="s">
        <v>18</v>
      </c>
      <c r="G10" s="13">
        <v>22570646.510000002</v>
      </c>
      <c r="H10" s="13">
        <f>C10-G10</f>
        <v>3668719.7799999975</v>
      </c>
    </row>
    <row r="11" spans="1:8" ht="26.25" thickBot="1">
      <c r="A11" s="10" t="s">
        <v>19</v>
      </c>
      <c r="B11" s="11" t="s">
        <v>20</v>
      </c>
      <c r="C11" s="12">
        <v>8981263.8699999992</v>
      </c>
      <c r="D11" s="12">
        <v>8981263.8699999992</v>
      </c>
      <c r="E11" s="12"/>
      <c r="F11" s="13" t="s">
        <v>18</v>
      </c>
      <c r="G11" s="13">
        <v>8717004.8599999994</v>
      </c>
      <c r="H11" s="13">
        <f t="shared" ref="H11:H14" si="0">C11-G11</f>
        <v>264259.00999999978</v>
      </c>
    </row>
    <row r="12" spans="1:8" ht="26.25" thickBot="1">
      <c r="A12" s="10" t="s">
        <v>21</v>
      </c>
      <c r="B12" s="11" t="s">
        <v>22</v>
      </c>
      <c r="C12" s="12">
        <v>728800</v>
      </c>
      <c r="D12" s="12">
        <v>728800</v>
      </c>
      <c r="E12" s="12"/>
      <c r="F12" s="13" t="s">
        <v>18</v>
      </c>
      <c r="G12" s="13">
        <v>579100</v>
      </c>
      <c r="H12" s="13">
        <f t="shared" si="0"/>
        <v>149700</v>
      </c>
    </row>
    <row r="13" spans="1:8" ht="31.15" customHeight="1" thickBot="1">
      <c r="A13" s="10" t="s">
        <v>23</v>
      </c>
      <c r="B13" s="11" t="s">
        <v>24</v>
      </c>
      <c r="C13" s="12">
        <v>1899370</v>
      </c>
      <c r="D13" s="12">
        <v>1899370</v>
      </c>
      <c r="E13" s="12"/>
      <c r="F13" s="13" t="s">
        <v>18</v>
      </c>
      <c r="G13" s="13">
        <v>1841370</v>
      </c>
      <c r="H13" s="13">
        <f t="shared" si="0"/>
        <v>58000</v>
      </c>
    </row>
    <row r="14" spans="1:8" ht="31.15" customHeight="1" thickBot="1">
      <c r="A14" s="35" t="s">
        <v>25</v>
      </c>
      <c r="B14" s="14" t="s">
        <v>26</v>
      </c>
      <c r="C14" s="35">
        <v>122160529.84</v>
      </c>
      <c r="D14" s="35">
        <v>122160529.84</v>
      </c>
      <c r="E14" s="35"/>
      <c r="F14" s="28" t="s">
        <v>18</v>
      </c>
      <c r="G14" s="28">
        <v>122102182.70999999</v>
      </c>
      <c r="H14" s="13">
        <f t="shared" si="0"/>
        <v>58347.130000010133</v>
      </c>
    </row>
    <row r="15" spans="1:8" ht="15" customHeight="1" thickBot="1">
      <c r="A15" s="36"/>
      <c r="B15" s="11" t="s">
        <v>27</v>
      </c>
      <c r="C15" s="36"/>
      <c r="D15" s="36"/>
      <c r="E15" s="36"/>
      <c r="F15" s="29"/>
      <c r="G15" s="29"/>
      <c r="H15" s="13"/>
    </row>
    <row r="16" spans="1:8" ht="53.45" customHeight="1" thickBot="1">
      <c r="A16" s="10" t="s">
        <v>28</v>
      </c>
      <c r="B16" s="11" t="s">
        <v>29</v>
      </c>
      <c r="C16" s="12"/>
      <c r="D16" s="12"/>
      <c r="E16" s="12"/>
      <c r="F16" s="13" t="s">
        <v>18</v>
      </c>
      <c r="G16" s="13"/>
      <c r="H16" s="13"/>
    </row>
    <row r="17" spans="1:12" ht="54" customHeight="1" thickBot="1">
      <c r="A17" s="10" t="s">
        <v>30</v>
      </c>
      <c r="B17" s="11" t="s">
        <v>31</v>
      </c>
      <c r="C17" s="12"/>
      <c r="D17" s="12"/>
      <c r="E17" s="12"/>
      <c r="F17" s="13" t="s">
        <v>18</v>
      </c>
      <c r="G17" s="13"/>
      <c r="H17" s="13"/>
    </row>
    <row r="18" spans="1:12" ht="53.45" customHeight="1" thickBot="1">
      <c r="A18" s="10" t="s">
        <v>32</v>
      </c>
      <c r="B18" s="11" t="s">
        <v>33</v>
      </c>
      <c r="C18" s="12"/>
      <c r="D18" s="12"/>
      <c r="E18" s="12"/>
      <c r="F18" s="13"/>
      <c r="G18" s="13"/>
      <c r="H18" s="13"/>
    </row>
    <row r="19" spans="1:12" ht="27.2" customHeight="1" thickBot="1">
      <c r="A19" s="10" t="s">
        <v>34</v>
      </c>
      <c r="B19" s="11" t="s">
        <v>35</v>
      </c>
      <c r="C19" s="12">
        <v>5588770</v>
      </c>
      <c r="D19" s="12">
        <v>5588770</v>
      </c>
      <c r="E19" s="12"/>
      <c r="F19" s="13"/>
      <c r="G19" s="13">
        <v>5106869.25</v>
      </c>
      <c r="H19" s="13">
        <f>C19-G19</f>
        <v>481900.75</v>
      </c>
    </row>
    <row r="20" spans="1:12" ht="39" thickBot="1">
      <c r="A20" s="10" t="s">
        <v>36</v>
      </c>
      <c r="B20" s="11" t="s">
        <v>37</v>
      </c>
      <c r="C20" s="12"/>
      <c r="D20" s="12"/>
      <c r="E20" s="12"/>
      <c r="F20" s="13"/>
      <c r="G20" s="13"/>
      <c r="H20" s="13"/>
    </row>
    <row r="21" spans="1:12" ht="16.149999999999999" customHeight="1" thickBot="1">
      <c r="A21" s="37" t="s">
        <v>38</v>
      </c>
      <c r="B21" s="38"/>
      <c r="C21" s="38"/>
      <c r="D21" s="38"/>
      <c r="E21" s="38"/>
      <c r="F21" s="38"/>
      <c r="G21" s="38"/>
      <c r="H21" s="39"/>
    </row>
    <row r="22" spans="1:12" ht="52.15" customHeight="1" thickBot="1">
      <c r="A22" s="10" t="s">
        <v>39</v>
      </c>
      <c r="B22" s="11" t="s">
        <v>40</v>
      </c>
      <c r="C22" s="12">
        <v>5588770</v>
      </c>
      <c r="D22" s="12" t="s">
        <v>18</v>
      </c>
      <c r="E22" s="12" t="s">
        <v>18</v>
      </c>
      <c r="F22" s="13" t="s">
        <v>18</v>
      </c>
      <c r="G22" s="13">
        <v>5106869.25</v>
      </c>
      <c r="H22" s="13">
        <f>C22-G22</f>
        <v>481900.75</v>
      </c>
    </row>
    <row r="23" spans="1:12" ht="14.65" customHeight="1">
      <c r="A23" s="5" t="s">
        <v>41</v>
      </c>
    </row>
    <row r="24" spans="1:12" ht="15" customHeight="1">
      <c r="A24" s="6"/>
    </row>
    <row r="25" spans="1:12" ht="15.75">
      <c r="A25" s="6"/>
    </row>
    <row r="26" spans="1:12" ht="15.75">
      <c r="A26" s="6"/>
    </row>
    <row r="27" spans="1:12" ht="15.75">
      <c r="A27" s="7" t="s">
        <v>44</v>
      </c>
      <c r="D27" s="41" t="s">
        <v>43</v>
      </c>
      <c r="E27" s="41"/>
      <c r="F27" s="41"/>
      <c r="G27" s="41"/>
      <c r="H27" s="41"/>
    </row>
    <row r="28" spans="1:12" ht="15.75">
      <c r="A28" s="7"/>
      <c r="H28" s="9"/>
      <c r="I28" s="9"/>
      <c r="J28" s="9"/>
      <c r="K28" s="9"/>
      <c r="L28" s="9"/>
    </row>
    <row r="29" spans="1:12" ht="15.75">
      <c r="A29" s="1"/>
    </row>
    <row r="30" spans="1:12" ht="15.75">
      <c r="A30" s="7"/>
    </row>
    <row r="31" spans="1:12">
      <c r="A31" s="8"/>
    </row>
    <row r="32" spans="1:12">
      <c r="A32" s="8"/>
    </row>
    <row r="33" spans="1:2">
      <c r="A33" s="8"/>
    </row>
    <row r="34" spans="1:2">
      <c r="A34" s="8"/>
    </row>
    <row r="35" spans="1:2">
      <c r="A35" s="8"/>
    </row>
    <row r="36" spans="1:2" ht="26.25">
      <c r="A36" s="8" t="s">
        <v>42</v>
      </c>
      <c r="B36" t="s">
        <v>45</v>
      </c>
    </row>
  </sheetData>
  <mergeCells count="19">
    <mergeCell ref="A1:H1"/>
    <mergeCell ref="D27:H27"/>
    <mergeCell ref="C14:C15"/>
    <mergeCell ref="A4:A6"/>
    <mergeCell ref="C4:E4"/>
    <mergeCell ref="F4:H4"/>
    <mergeCell ref="C5:C6"/>
    <mergeCell ref="D5:E5"/>
    <mergeCell ref="E14:E15"/>
    <mergeCell ref="F14:F15"/>
    <mergeCell ref="B4:B6"/>
    <mergeCell ref="G5:G6"/>
    <mergeCell ref="H5:H6"/>
    <mergeCell ref="D14:D15"/>
    <mergeCell ref="G14:G15"/>
    <mergeCell ref="F5:F6"/>
    <mergeCell ref="A9:H9"/>
    <mergeCell ref="A14:A15"/>
    <mergeCell ref="A21:H21"/>
  </mergeCells>
  <pageMargins left="0.78740157480314965" right="0" top="0.78740157480314965" bottom="0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B9" sqref="B9:I9"/>
    </sheetView>
  </sheetViews>
  <sheetFormatPr defaultRowHeight="15"/>
  <cols>
    <col min="5" max="5" width="25.28515625" customWidth="1"/>
    <col min="6" max="6" width="14.5703125" customWidth="1"/>
    <col min="7" max="7" width="13" customWidth="1"/>
    <col min="8" max="8" width="13.7109375" customWidth="1"/>
    <col min="9" max="9" width="15.85546875" customWidth="1"/>
    <col min="10" max="10" width="11.140625" customWidth="1"/>
    <col min="11" max="11" width="12.28515625" customWidth="1"/>
  </cols>
  <sheetData>
    <row r="1" spans="1:14" ht="20.45" customHeight="1">
      <c r="G1" s="52"/>
      <c r="H1" s="52"/>
      <c r="I1" s="52"/>
    </row>
    <row r="2" spans="1:14" hidden="1"/>
    <row r="3" spans="1:14" hidden="1"/>
    <row r="5" spans="1:14">
      <c r="F5" s="65"/>
      <c r="G5" s="65"/>
      <c r="H5" s="65"/>
      <c r="I5" s="65"/>
    </row>
    <row r="6" spans="1:14">
      <c r="G6" s="65"/>
      <c r="H6" s="65"/>
      <c r="I6" s="65"/>
    </row>
    <row r="7" spans="1:14">
      <c r="F7" s="65"/>
      <c r="G7" s="65"/>
      <c r="H7" s="65"/>
      <c r="I7" s="65"/>
    </row>
    <row r="8" spans="1:14" ht="57" customHeight="1">
      <c r="B8" s="73" t="s">
        <v>52</v>
      </c>
      <c r="C8" s="73"/>
      <c r="D8" s="73"/>
      <c r="E8" s="73"/>
      <c r="F8" s="73"/>
      <c r="G8" s="73"/>
      <c r="H8" s="73"/>
      <c r="I8" s="73"/>
      <c r="J8" s="73"/>
      <c r="K8" s="73"/>
    </row>
    <row r="9" spans="1:14" ht="23.45" customHeight="1">
      <c r="B9" s="53"/>
      <c r="C9" s="53"/>
      <c r="D9" s="53"/>
      <c r="E9" s="53"/>
      <c r="F9" s="53"/>
      <c r="G9" s="53"/>
      <c r="H9" s="53"/>
      <c r="I9" s="53"/>
      <c r="J9" s="16"/>
    </row>
    <row r="10" spans="1:14" ht="14.65" customHeight="1" thickBot="1">
      <c r="A10" s="9"/>
      <c r="B10" s="77" t="s">
        <v>48</v>
      </c>
      <c r="C10" s="77"/>
      <c r="D10" s="77"/>
      <c r="E10" s="77"/>
      <c r="F10" s="77"/>
      <c r="G10" s="77"/>
      <c r="H10" s="77"/>
      <c r="I10" s="77"/>
      <c r="J10" s="77"/>
      <c r="K10" s="77"/>
    </row>
    <row r="11" spans="1:14" ht="14.65" customHeight="1">
      <c r="B11" s="54" t="s">
        <v>49</v>
      </c>
      <c r="C11" s="55"/>
      <c r="D11" s="55"/>
      <c r="E11" s="56"/>
      <c r="F11" s="66" t="s">
        <v>46</v>
      </c>
      <c r="G11" s="67"/>
      <c r="H11" s="68"/>
      <c r="I11" s="66" t="s">
        <v>47</v>
      </c>
      <c r="J11" s="67"/>
      <c r="K11" s="69"/>
    </row>
    <row r="12" spans="1:14" ht="62.25" customHeight="1">
      <c r="B12" s="57"/>
      <c r="C12" s="58"/>
      <c r="D12" s="58"/>
      <c r="E12" s="59"/>
      <c r="F12" s="74" t="s">
        <v>54</v>
      </c>
      <c r="G12" s="75"/>
      <c r="H12" s="76"/>
      <c r="I12" s="70" t="s">
        <v>55</v>
      </c>
      <c r="J12" s="71"/>
      <c r="K12" s="72"/>
    </row>
    <row r="13" spans="1:14" ht="18.75">
      <c r="B13" s="60"/>
      <c r="C13" s="61"/>
      <c r="D13" s="61"/>
      <c r="E13" s="62"/>
      <c r="F13" s="19">
        <v>2018</v>
      </c>
      <c r="G13" s="19">
        <v>2019</v>
      </c>
      <c r="H13" s="19">
        <v>2020</v>
      </c>
      <c r="I13" s="19">
        <v>2018</v>
      </c>
      <c r="J13" s="19">
        <v>2018</v>
      </c>
      <c r="K13" s="20">
        <v>2019</v>
      </c>
    </row>
    <row r="14" spans="1:14" ht="81" customHeight="1">
      <c r="B14" s="63" t="s">
        <v>53</v>
      </c>
      <c r="C14" s="64"/>
      <c r="D14" s="64"/>
      <c r="E14" s="64"/>
      <c r="F14" s="21">
        <v>0</v>
      </c>
      <c r="G14" s="22">
        <v>0</v>
      </c>
      <c r="H14" s="23">
        <v>5116.5</v>
      </c>
      <c r="I14" s="21">
        <v>0</v>
      </c>
      <c r="J14" s="22">
        <v>0</v>
      </c>
      <c r="K14" s="23">
        <v>5116.5</v>
      </c>
      <c r="N14" s="18"/>
    </row>
    <row r="15" spans="1:14" ht="19.899999999999999" customHeight="1" thickBot="1">
      <c r="B15" s="49" t="s">
        <v>51</v>
      </c>
      <c r="C15" s="50"/>
      <c r="D15" s="50"/>
      <c r="E15" s="51"/>
      <c r="F15" s="24">
        <v>707.6</v>
      </c>
      <c r="G15" s="24">
        <v>784.3</v>
      </c>
      <c r="H15" s="24">
        <v>765.7</v>
      </c>
      <c r="I15" s="24">
        <v>707.6</v>
      </c>
      <c r="J15" s="24">
        <v>784.3</v>
      </c>
      <c r="K15" s="26">
        <v>765.7</v>
      </c>
    </row>
    <row r="16" spans="1:14" ht="15.75" thickBot="1">
      <c r="B16" s="46" t="s">
        <v>50</v>
      </c>
      <c r="C16" s="47"/>
      <c r="D16" s="47"/>
      <c r="E16" s="48"/>
      <c r="F16" s="25">
        <v>707.6</v>
      </c>
      <c r="G16" s="25">
        <v>784.3</v>
      </c>
      <c r="H16" s="25">
        <v>5882.2</v>
      </c>
      <c r="I16" s="25">
        <v>2824</v>
      </c>
      <c r="J16" s="25">
        <v>503.8</v>
      </c>
      <c r="K16" s="27">
        <v>5882.2</v>
      </c>
    </row>
    <row r="17" spans="2:9">
      <c r="B17" s="17"/>
      <c r="C17" s="17"/>
      <c r="D17" s="17"/>
      <c r="E17" s="17"/>
      <c r="F17" s="17"/>
      <c r="G17" s="17"/>
      <c r="H17" s="17"/>
      <c r="I17" s="17"/>
    </row>
    <row r="18" spans="2:9">
      <c r="B18" s="17"/>
      <c r="C18" s="17"/>
      <c r="D18" s="17"/>
      <c r="E18" s="17"/>
      <c r="F18" s="17"/>
      <c r="G18" s="17"/>
      <c r="H18" s="17"/>
      <c r="I18" s="17"/>
    </row>
  </sheetData>
  <mergeCells count="15">
    <mergeCell ref="B16:E16"/>
    <mergeCell ref="B15:E15"/>
    <mergeCell ref="G1:I1"/>
    <mergeCell ref="B9:I9"/>
    <mergeCell ref="B11:E13"/>
    <mergeCell ref="B14:E14"/>
    <mergeCell ref="F7:I7"/>
    <mergeCell ref="F5:I5"/>
    <mergeCell ref="G6:I6"/>
    <mergeCell ref="F11:H11"/>
    <mergeCell ref="I11:K11"/>
    <mergeCell ref="I12:K12"/>
    <mergeCell ref="B8:K8"/>
    <mergeCell ref="F12:H12"/>
    <mergeCell ref="B10:K10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2017-11-21T06:22:01Z</dcterms:modified>
</cp:coreProperties>
</file>